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Ayuyeah/Libro/"/>
    </mc:Choice>
  </mc:AlternateContent>
  <xr:revisionPtr revIDLastSave="159" documentId="8_{424659DB-548B-4018-87CC-0FB3C95BFAC5}" xr6:coauthVersionLast="47" xr6:coauthVersionMax="47" xr10:uidLastSave="{2964A935-E5FB-4C09-AE1C-FF97EA22DB2F}"/>
  <bookViews>
    <workbookView xWindow="-120" yWindow="-120" windowWidth="19800" windowHeight="11760" xr2:uid="{05448365-8141-403C-BFD4-B857443F2E33}"/>
  </bookViews>
  <sheets>
    <sheet name="Actual" sheetId="5" r:id="rId1"/>
    <sheet name="Propuesto" sheetId="4" r:id="rId2"/>
    <sheet name="Calculo Economia" sheetId="3" r:id="rId3"/>
  </sheets>
  <definedNames>
    <definedName name="_xlnm.Print_Area" localSheetId="0">Actual!$B$2:$AH$43</definedName>
    <definedName name="_xlnm.Print_Area" localSheetId="1">Propuesto!$B$2:$AH$46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3" l="1"/>
  <c r="F17" i="3" s="1"/>
  <c r="E17" i="3"/>
  <c r="G9" i="3"/>
  <c r="E16" i="3"/>
  <c r="I45" i="4"/>
  <c r="I42" i="5"/>
  <c r="F12" i="3"/>
  <c r="E12" i="3"/>
  <c r="G16" i="3"/>
  <c r="G11" i="3"/>
  <c r="G8" i="3"/>
  <c r="G10" i="3"/>
  <c r="G7" i="3"/>
  <c r="G6" i="3"/>
  <c r="G17" i="3" l="1"/>
  <c r="G12" i="3"/>
</calcChain>
</file>

<file path=xl/sharedStrings.xml><?xml version="1.0" encoding="utf-8"?>
<sst xmlns="http://schemas.openxmlformats.org/spreadsheetml/2006/main" count="56" uniqueCount="33">
  <si>
    <t>DESCRIPCIÓN</t>
  </si>
  <si>
    <t>ESCALA</t>
  </si>
  <si>
    <t>UTILIZACIÓN</t>
  </si>
  <si>
    <t>OBSERVACIONES</t>
  </si>
  <si>
    <t>APROBACIÓN</t>
  </si>
  <si>
    <t>FECHA</t>
  </si>
  <si>
    <t>DISEÑO</t>
  </si>
  <si>
    <t>REVISIÓN</t>
  </si>
  <si>
    <t>ÁREA</t>
  </si>
  <si>
    <t>Actual</t>
  </si>
  <si>
    <t>Propuest.</t>
  </si>
  <si>
    <t>Economia</t>
  </si>
  <si>
    <t>SIMBOLOGÍA</t>
  </si>
  <si>
    <t>ACTIVIDAD</t>
  </si>
  <si>
    <t>%</t>
  </si>
  <si>
    <t>Operación</t>
  </si>
  <si>
    <t>Transporte</t>
  </si>
  <si>
    <t>Espera</t>
  </si>
  <si>
    <t>Totales</t>
  </si>
  <si>
    <t>CALCULO DE LA ECONOMIA DIAGRAMA DE RECORRIDOS</t>
  </si>
  <si>
    <t>Distancia/m</t>
  </si>
  <si>
    <t>Inspección</t>
  </si>
  <si>
    <t>Almacenaje</t>
  </si>
  <si>
    <t>Actividades</t>
  </si>
  <si>
    <t>TIPO</t>
  </si>
  <si>
    <t>ACTUAL</t>
  </si>
  <si>
    <t>PROPUES.</t>
  </si>
  <si>
    <t>DIAGRAMA DE RECORRIDO PROPUESTO</t>
  </si>
  <si>
    <t>m^2</t>
  </si>
  <si>
    <t>MEJORAMIENTO DE LOS PROCESOS DE PRODUCCIÓN Y LOGÍSTICA AYUYEAH SAS</t>
  </si>
  <si>
    <t>Yenni Carolina Rodríguez Ochoa</t>
  </si>
  <si>
    <t>Inspección y control</t>
  </si>
  <si>
    <t>Recorrido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</si>
</sst>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\-mmm\-yy;@"/>
    <numFmt numFmtId="165" formatCode="0.0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1"/>
      <color rgb="FFFF0000"/>
      <name val="Arial"/>
      <family val="2"/>
    </font>
    <font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2" xfId="0" applyFont="1" applyBorder="1"/>
    <xf numFmtId="0" fontId="4" fillId="0" borderId="3" xfId="0" applyFont="1" applyBorder="1"/>
    <xf numFmtId="0" fontId="4" fillId="0" borderId="0" xfId="0" applyFont="1"/>
    <xf numFmtId="0" fontId="4" fillId="0" borderId="5" xfId="0" applyFont="1" applyBorder="1"/>
    <xf numFmtId="0" fontId="4" fillId="0" borderId="4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5" fillId="0" borderId="2" xfId="0" applyFont="1" applyBorder="1"/>
    <xf numFmtId="0" fontId="5" fillId="0" borderId="0" xfId="0" applyFont="1"/>
    <xf numFmtId="0" fontId="5" fillId="0" borderId="1" xfId="0" applyFont="1" applyBorder="1"/>
    <xf numFmtId="0" fontId="6" fillId="0" borderId="4" xfId="0" applyFont="1" applyBorder="1"/>
    <xf numFmtId="0" fontId="7" fillId="0" borderId="0" xfId="1" applyFont="1"/>
    <xf numFmtId="0" fontId="1" fillId="0" borderId="0" xfId="1"/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/>
    </xf>
    <xf numFmtId="0" fontId="9" fillId="0" borderId="6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165" fontId="1" fillId="0" borderId="0" xfId="1" applyNumberFormat="1"/>
    <xf numFmtId="0" fontId="7" fillId="0" borderId="14" xfId="1" applyFont="1" applyBorder="1" applyAlignment="1">
      <alignment horizontal="center"/>
    </xf>
    <xf numFmtId="0" fontId="9" fillId="0" borderId="15" xfId="1" applyFont="1" applyBorder="1" applyAlignment="1">
      <alignment vertical="center"/>
    </xf>
    <xf numFmtId="0" fontId="9" fillId="0" borderId="16" xfId="1" applyFont="1" applyBorder="1" applyAlignment="1">
      <alignment vertical="center"/>
    </xf>
    <xf numFmtId="165" fontId="5" fillId="0" borderId="15" xfId="2" applyNumberFormat="1" applyFont="1" applyFill="1" applyBorder="1" applyAlignment="1">
      <alignment vertical="center"/>
    </xf>
    <xf numFmtId="0" fontId="7" fillId="0" borderId="17" xfId="1" applyFont="1" applyBorder="1" applyAlignment="1">
      <alignment horizontal="center"/>
    </xf>
    <xf numFmtId="0" fontId="7" fillId="0" borderId="18" xfId="1" applyFont="1" applyBorder="1" applyAlignment="1">
      <alignment horizontal="center"/>
    </xf>
    <xf numFmtId="0" fontId="5" fillId="0" borderId="11" xfId="1" applyFont="1" applyBorder="1"/>
    <xf numFmtId="0" fontId="4" fillId="0" borderId="20" xfId="1" applyFont="1" applyBorder="1" applyAlignment="1">
      <alignment vertical="center"/>
    </xf>
    <xf numFmtId="0" fontId="4" fillId="0" borderId="21" xfId="1" applyFont="1" applyBorder="1" applyAlignment="1">
      <alignment vertical="center"/>
    </xf>
    <xf numFmtId="165" fontId="8" fillId="0" borderId="22" xfId="2" applyNumberFormat="1" applyFont="1" applyFill="1" applyBorder="1" applyAlignment="1">
      <alignment horizontal="center"/>
    </xf>
    <xf numFmtId="0" fontId="7" fillId="0" borderId="0" xfId="1" applyFont="1" applyAlignment="1">
      <alignment vertical="center"/>
    </xf>
    <xf numFmtId="0" fontId="6" fillId="0" borderId="9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166" fontId="2" fillId="0" borderId="23" xfId="2" applyNumberFormat="1" applyFont="1" applyBorder="1"/>
    <xf numFmtId="166" fontId="2" fillId="0" borderId="24" xfId="2" applyNumberFormat="1" applyFont="1" applyBorder="1"/>
    <xf numFmtId="166" fontId="2" fillId="0" borderId="10" xfId="2" applyNumberFormat="1" applyFont="1" applyBorder="1" applyAlignment="1">
      <alignment horizontal="center"/>
    </xf>
    <xf numFmtId="0" fontId="3" fillId="2" borderId="28" xfId="1" applyFont="1" applyFill="1" applyBorder="1" applyAlignment="1">
      <alignment horizontal="center" vertical="center"/>
    </xf>
    <xf numFmtId="0" fontId="8" fillId="3" borderId="28" xfId="1" applyFont="1" applyFill="1" applyBorder="1" applyAlignment="1">
      <alignment horizontal="center" vertical="center"/>
    </xf>
    <xf numFmtId="0" fontId="11" fillId="0" borderId="4" xfId="0" applyFont="1" applyBorder="1"/>
    <xf numFmtId="0" fontId="11" fillId="0" borderId="0" xfId="0" applyFont="1"/>
    <xf numFmtId="0" fontId="11" fillId="0" borderId="5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1" fontId="11" fillId="0" borderId="0" xfId="0" applyNumberFormat="1" applyFont="1"/>
    <xf numFmtId="1" fontId="5" fillId="0" borderId="6" xfId="2" applyNumberFormat="1" applyFont="1" applyFill="1" applyBorder="1" applyAlignment="1">
      <alignment vertical="center"/>
    </xf>
    <xf numFmtId="1" fontId="5" fillId="0" borderId="15" xfId="2" applyNumberFormat="1" applyFont="1" applyFill="1" applyBorder="1" applyAlignment="1">
      <alignment vertical="center"/>
    </xf>
    <xf numFmtId="1" fontId="5" fillId="0" borderId="19" xfId="2" applyNumberFormat="1" applyFont="1" applyFill="1" applyBorder="1" applyAlignment="1">
      <alignment vertical="center"/>
    </xf>
    <xf numFmtId="1" fontId="8" fillId="0" borderId="22" xfId="2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1" fillId="0" borderId="0" xfId="0" applyNumberFormat="1" applyFont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164" fontId="11" fillId="0" borderId="6" xfId="0" applyNumberFormat="1" applyFont="1" applyBorder="1" applyAlignment="1">
      <alignment horizontal="center"/>
    </xf>
    <xf numFmtId="164" fontId="11" fillId="0" borderId="7" xfId="0" applyNumberFormat="1" applyFont="1" applyBorder="1" applyAlignment="1">
      <alignment horizontal="center"/>
    </xf>
    <xf numFmtId="164" fontId="11" fillId="0" borderId="8" xfId="0" applyNumberFormat="1" applyFont="1" applyBorder="1" applyAlignment="1">
      <alignment horizontal="center"/>
    </xf>
    <xf numFmtId="20" fontId="11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0" fillId="0" borderId="4" xfId="0" quotePrefix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0" fillId="0" borderId="5" xfId="0" quotePrefix="1" applyFont="1" applyBorder="1" applyAlignment="1">
      <alignment horizontal="center" vertical="center"/>
    </xf>
    <xf numFmtId="0" fontId="10" fillId="0" borderId="6" xfId="0" quotePrefix="1" applyFont="1" applyBorder="1" applyAlignment="1">
      <alignment horizontal="center" vertical="center"/>
    </xf>
    <xf numFmtId="0" fontId="10" fillId="0" borderId="7" xfId="0" quotePrefix="1" applyFont="1" applyBorder="1" applyAlignment="1">
      <alignment horizontal="center" vertical="center"/>
    </xf>
    <xf numFmtId="0" fontId="10" fillId="0" borderId="8" xfId="0" quotePrefix="1" applyFont="1" applyBorder="1" applyAlignment="1">
      <alignment horizontal="center" vertical="center"/>
    </xf>
    <xf numFmtId="0" fontId="12" fillId="0" borderId="4" xfId="0" quotePrefix="1" applyFont="1" applyBorder="1" applyAlignment="1">
      <alignment horizontal="center" vertical="center"/>
    </xf>
    <xf numFmtId="0" fontId="12" fillId="0" borderId="0" xfId="0" quotePrefix="1" applyFont="1" applyAlignment="1">
      <alignment horizontal="center" vertical="center"/>
    </xf>
    <xf numFmtId="0" fontId="12" fillId="0" borderId="5" xfId="0" quotePrefix="1" applyFont="1" applyBorder="1" applyAlignment="1">
      <alignment horizontal="center" vertical="center"/>
    </xf>
    <xf numFmtId="0" fontId="12" fillId="0" borderId="6" xfId="0" quotePrefix="1" applyFont="1" applyBorder="1" applyAlignment="1">
      <alignment horizontal="center" vertical="center"/>
    </xf>
    <xf numFmtId="0" fontId="12" fillId="0" borderId="7" xfId="0" quotePrefix="1" applyFont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center" wrapText="1"/>
    </xf>
    <xf numFmtId="0" fontId="13" fillId="0" borderId="27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</cellXfs>
  <cellStyles count="3">
    <cellStyle name="Normal" xfId="0" builtinId="0"/>
    <cellStyle name="Normal 2" xfId="1" xr:uid="{E03D14D4-6A2B-484B-869F-9228A46F32C2}"/>
    <cellStyle name="Porcentaje 2" xfId="2" xr:uid="{BE3EA56E-9A21-4FEA-A0E4-B65CCE93B92E}"/>
  </cellStyles>
  <dxfs count="3">
    <dxf>
      <fill>
        <patternFill>
          <bgColor theme="0" tint="-0.24994659260841701"/>
        </patternFill>
      </fill>
    </dxf>
    <dxf>
      <fill>
        <patternFill>
          <bgColor rgb="FF61FF61"/>
        </patternFill>
      </fill>
    </dxf>
    <dxf>
      <fill>
        <patternFill>
          <bgColor rgb="FFFF9BC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69273</xdr:colOff>
      <xdr:row>1</xdr:row>
      <xdr:rowOff>103908</xdr:rowOff>
    </xdr:from>
    <xdr:to>
      <xdr:col>32</xdr:col>
      <xdr:colOff>234262</xdr:colOff>
      <xdr:row>35</xdr:row>
      <xdr:rowOff>124417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60FA08-F200-F828-9FD2-3E598FF93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2955" y="294408"/>
          <a:ext cx="8737489" cy="59086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217714</xdr:colOff>
      <xdr:row>1</xdr:row>
      <xdr:rowOff>136072</xdr:rowOff>
    </xdr:from>
    <xdr:to>
      <xdr:col>24</xdr:col>
      <xdr:colOff>712542</xdr:colOff>
      <xdr:row>38</xdr:row>
      <xdr:rowOff>30835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9C139C-EFF5-4CD7-5996-8FEBEEA24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1714" y="326572"/>
          <a:ext cx="6373114" cy="64397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5</xdr:row>
      <xdr:rowOff>19050</xdr:rowOff>
    </xdr:from>
    <xdr:to>
      <xdr:col>1</xdr:col>
      <xdr:colOff>257175</xdr:colOff>
      <xdr:row>5</xdr:row>
      <xdr:rowOff>209550</xdr:rowOff>
    </xdr:to>
    <xdr:sp macro="" textlink="">
      <xdr:nvSpPr>
        <xdr:cNvPr id="3373" name="Oval 8">
          <a:extLst>
            <a:ext uri="{FF2B5EF4-FFF2-40B4-BE49-F238E27FC236}">
              <a16:creationId xmlns:a16="http://schemas.microsoft.com/office/drawing/2014/main" id="{C334946C-FBCD-3C38-1F80-54A858FCF641}"/>
            </a:ext>
          </a:extLst>
        </xdr:cNvPr>
        <xdr:cNvSpPr>
          <a:spLocks noChangeArrowheads="1"/>
        </xdr:cNvSpPr>
      </xdr:nvSpPr>
      <xdr:spPr bwMode="auto">
        <a:xfrm>
          <a:off x="666750" y="1343025"/>
          <a:ext cx="180975" cy="190500"/>
        </a:xfrm>
        <a:prstGeom prst="ellipse">
          <a:avLst/>
        </a:prstGeom>
        <a:solidFill>
          <a:srgbClr val="0000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76200</xdr:colOff>
      <xdr:row>6</xdr:row>
      <xdr:rowOff>28575</xdr:rowOff>
    </xdr:from>
    <xdr:to>
      <xdr:col>1</xdr:col>
      <xdr:colOff>276225</xdr:colOff>
      <xdr:row>6</xdr:row>
      <xdr:rowOff>200025</xdr:rowOff>
    </xdr:to>
    <xdr:sp macro="" textlink="">
      <xdr:nvSpPr>
        <xdr:cNvPr id="3374" name="AutoShape 9">
          <a:extLst>
            <a:ext uri="{FF2B5EF4-FFF2-40B4-BE49-F238E27FC236}">
              <a16:creationId xmlns:a16="http://schemas.microsoft.com/office/drawing/2014/main" id="{A199C741-529E-4EDB-2343-3E9FD026753B}"/>
            </a:ext>
          </a:extLst>
        </xdr:cNvPr>
        <xdr:cNvSpPr>
          <a:spLocks noChangeArrowheads="1"/>
        </xdr:cNvSpPr>
      </xdr:nvSpPr>
      <xdr:spPr bwMode="auto">
        <a:xfrm>
          <a:off x="666750" y="1590675"/>
          <a:ext cx="200025" cy="171450"/>
        </a:xfrm>
        <a:prstGeom prst="rightArrow">
          <a:avLst>
            <a:gd name="adj1" fmla="val 50000"/>
            <a:gd name="adj2" fmla="val 24997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104775</xdr:colOff>
      <xdr:row>9</xdr:row>
      <xdr:rowOff>38100</xdr:rowOff>
    </xdr:from>
    <xdr:to>
      <xdr:col>1</xdr:col>
      <xdr:colOff>219075</xdr:colOff>
      <xdr:row>9</xdr:row>
      <xdr:rowOff>190500</xdr:rowOff>
    </xdr:to>
    <xdr:sp macro="" textlink="">
      <xdr:nvSpPr>
        <xdr:cNvPr id="3375" name="AutoShape 11">
          <a:extLst>
            <a:ext uri="{FF2B5EF4-FFF2-40B4-BE49-F238E27FC236}">
              <a16:creationId xmlns:a16="http://schemas.microsoft.com/office/drawing/2014/main" id="{03E42CA0-EA27-FFE3-55D7-DF6799381190}"/>
            </a:ext>
          </a:extLst>
        </xdr:cNvPr>
        <xdr:cNvSpPr>
          <a:spLocks noChangeArrowheads="1"/>
        </xdr:cNvSpPr>
      </xdr:nvSpPr>
      <xdr:spPr bwMode="auto">
        <a:xfrm>
          <a:off x="695325" y="2076450"/>
          <a:ext cx="114300" cy="152400"/>
        </a:xfrm>
        <a:prstGeom prst="flowChartDelay">
          <a:avLst/>
        </a:prstGeom>
        <a:solidFill>
          <a:srgbClr val="00B05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76200</xdr:colOff>
      <xdr:row>10</xdr:row>
      <xdr:rowOff>38099</xdr:rowOff>
    </xdr:from>
    <xdr:to>
      <xdr:col>1</xdr:col>
      <xdr:colOff>276224</xdr:colOff>
      <xdr:row>10</xdr:row>
      <xdr:rowOff>209548</xdr:rowOff>
    </xdr:to>
    <xdr:sp macro="" textlink="">
      <xdr:nvSpPr>
        <xdr:cNvPr id="5" name="4 Triángulo isósceles">
          <a:extLst>
            <a:ext uri="{FF2B5EF4-FFF2-40B4-BE49-F238E27FC236}">
              <a16:creationId xmlns:a16="http://schemas.microsoft.com/office/drawing/2014/main" id="{C2623C51-34EC-08E1-02DB-8579559E6B73}"/>
            </a:ext>
          </a:extLst>
        </xdr:cNvPr>
        <xdr:cNvSpPr/>
      </xdr:nvSpPr>
      <xdr:spPr>
        <a:xfrm rot="10800000">
          <a:off x="838200" y="2047874"/>
          <a:ext cx="200024" cy="171449"/>
        </a:xfrm>
        <a:prstGeom prst="triangle">
          <a:avLst/>
        </a:prstGeom>
        <a:solidFill>
          <a:srgbClr val="FF0000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CO"/>
        </a:p>
      </xdr:txBody>
    </xdr:sp>
    <xdr:clientData/>
  </xdr:twoCellAnchor>
  <xdr:twoCellAnchor>
    <xdr:from>
      <xdr:col>1</xdr:col>
      <xdr:colOff>66675</xdr:colOff>
      <xdr:row>7</xdr:row>
      <xdr:rowOff>38100</xdr:rowOff>
    </xdr:from>
    <xdr:to>
      <xdr:col>1</xdr:col>
      <xdr:colOff>238125</xdr:colOff>
      <xdr:row>7</xdr:row>
      <xdr:rowOff>209550</xdr:rowOff>
    </xdr:to>
    <xdr:sp macro="" textlink="">
      <xdr:nvSpPr>
        <xdr:cNvPr id="14" name="13 Rectángulo">
          <a:extLst>
            <a:ext uri="{FF2B5EF4-FFF2-40B4-BE49-F238E27FC236}">
              <a16:creationId xmlns:a16="http://schemas.microsoft.com/office/drawing/2014/main" id="{24C66C29-0D40-6F7B-8689-044277DD1FE5}"/>
            </a:ext>
          </a:extLst>
        </xdr:cNvPr>
        <xdr:cNvSpPr/>
      </xdr:nvSpPr>
      <xdr:spPr>
        <a:xfrm>
          <a:off x="657225" y="1838325"/>
          <a:ext cx="171450" cy="171450"/>
        </a:xfrm>
        <a:prstGeom prst="rect">
          <a:avLst/>
        </a:prstGeom>
        <a:solidFill>
          <a:srgbClr val="FF6600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CO"/>
        </a:p>
      </xdr:txBody>
    </xdr:sp>
    <xdr:clientData/>
  </xdr:twoCellAnchor>
  <xdr:twoCellAnchor>
    <xdr:from>
      <xdr:col>1</xdr:col>
      <xdr:colOff>66675</xdr:colOff>
      <xdr:row>8</xdr:row>
      <xdr:rowOff>38100</xdr:rowOff>
    </xdr:from>
    <xdr:to>
      <xdr:col>1</xdr:col>
      <xdr:colOff>238125</xdr:colOff>
      <xdr:row>8</xdr:row>
      <xdr:rowOff>209550</xdr:rowOff>
    </xdr:to>
    <xdr:sp macro="" textlink="">
      <xdr:nvSpPr>
        <xdr:cNvPr id="2" name="13 Rectángulo">
          <a:extLst>
            <a:ext uri="{FF2B5EF4-FFF2-40B4-BE49-F238E27FC236}">
              <a16:creationId xmlns:a16="http://schemas.microsoft.com/office/drawing/2014/main" id="{7C077460-88B8-4CE6-9C04-9E4271DA8552}"/>
            </a:ext>
          </a:extLst>
        </xdr:cNvPr>
        <xdr:cNvSpPr/>
      </xdr:nvSpPr>
      <xdr:spPr>
        <a:xfrm>
          <a:off x="657225" y="1838325"/>
          <a:ext cx="171450" cy="171450"/>
        </a:xfrm>
        <a:prstGeom prst="rect">
          <a:avLst/>
        </a:prstGeom>
        <a:solidFill>
          <a:srgbClr val="FF6600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CO"/>
        </a:p>
      </xdr:txBody>
    </xdr:sp>
    <xdr:clientData/>
  </xdr:twoCellAnchor>
  <xdr:twoCellAnchor>
    <xdr:from>
      <xdr:col>1</xdr:col>
      <xdr:colOff>75736</xdr:colOff>
      <xdr:row>8</xdr:row>
      <xdr:rowOff>51110</xdr:rowOff>
    </xdr:from>
    <xdr:to>
      <xdr:col>1</xdr:col>
      <xdr:colOff>223025</xdr:colOff>
      <xdr:row>8</xdr:row>
      <xdr:rowOff>209782</xdr:rowOff>
    </xdr:to>
    <xdr:sp macro="" textlink="">
      <xdr:nvSpPr>
        <xdr:cNvPr id="4" name="Oval 8">
          <a:extLst>
            <a:ext uri="{FF2B5EF4-FFF2-40B4-BE49-F238E27FC236}">
              <a16:creationId xmlns:a16="http://schemas.microsoft.com/office/drawing/2014/main" id="{DEB51DB9-816C-426A-910E-64F715CF1640}"/>
            </a:ext>
          </a:extLst>
        </xdr:cNvPr>
        <xdr:cNvSpPr>
          <a:spLocks noChangeArrowheads="1"/>
        </xdr:cNvSpPr>
      </xdr:nvSpPr>
      <xdr:spPr bwMode="auto">
        <a:xfrm>
          <a:off x="665821" y="2081561"/>
          <a:ext cx="147289" cy="158672"/>
        </a:xfrm>
        <a:prstGeom prst="ellipse">
          <a:avLst/>
        </a:prstGeom>
        <a:solidFill>
          <a:srgbClr val="0000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B0D47-B9AF-4125-8046-E536D1226826}">
  <dimension ref="B2:AH43"/>
  <sheetViews>
    <sheetView showGridLines="0" tabSelected="1" zoomScale="55" zoomScaleNormal="55" workbookViewId="0">
      <selection activeCell="AL17" sqref="AL17"/>
    </sheetView>
  </sheetViews>
  <sheetFormatPr baseColWidth="10" defaultRowHeight="15" x14ac:dyDescent="0.25"/>
  <cols>
    <col min="1" max="1" width="5.5703125" customWidth="1"/>
    <col min="2" max="2" width="1.42578125" customWidth="1"/>
    <col min="3" max="3" width="4.85546875" customWidth="1"/>
    <col min="4" max="4" width="0.85546875" customWidth="1"/>
    <col min="5" max="5" width="6.140625" customWidth="1"/>
    <col min="6" max="6" width="4" customWidth="1"/>
    <col min="7" max="7" width="3.5703125" customWidth="1"/>
    <col min="8" max="8" width="1.5703125" customWidth="1"/>
    <col min="9" max="9" width="8.140625" customWidth="1"/>
    <col min="10" max="10" width="1.5703125" customWidth="1"/>
    <col min="11" max="11" width="5.28515625" customWidth="1"/>
    <col min="12" max="12" width="2.5703125" customWidth="1"/>
    <col min="13" max="13" width="5.28515625" customWidth="1"/>
    <col min="14" max="14" width="1" customWidth="1"/>
    <col min="15" max="17" width="5.28515625" customWidth="1"/>
    <col min="18" max="18" width="1.140625" customWidth="1"/>
    <col min="19" max="20" width="5.28515625" customWidth="1"/>
    <col min="21" max="21" width="1.140625" customWidth="1"/>
    <col min="22" max="22" width="5.28515625" customWidth="1"/>
    <col min="24" max="24" width="13" customWidth="1"/>
    <col min="26" max="29" width="1.140625" customWidth="1"/>
    <col min="30" max="30" width="6.85546875" customWidth="1"/>
    <col min="31" max="31" width="1.28515625" customWidth="1"/>
    <col min="32" max="32" width="1" customWidth="1"/>
    <col min="33" max="33" width="4.42578125" customWidth="1"/>
    <col min="34" max="34" width="1.140625" customWidth="1"/>
    <col min="59" max="60" width="11.42578125" customWidth="1"/>
  </cols>
  <sheetData>
    <row r="2" spans="2:34" ht="14.25" customHeight="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3"/>
    </row>
    <row r="3" spans="2:34" ht="14.25" customHeight="1" x14ac:dyDescent="0.25">
      <c r="B3" s="4"/>
      <c r="AH3" s="5"/>
    </row>
    <row r="4" spans="2:34" ht="14.25" customHeight="1" x14ac:dyDescent="0.25">
      <c r="B4" s="4"/>
      <c r="AH4" s="5"/>
    </row>
    <row r="5" spans="2:34" ht="14.25" customHeight="1" x14ac:dyDescent="0.25">
      <c r="B5" s="4"/>
      <c r="AH5" s="5"/>
    </row>
    <row r="6" spans="2:34" ht="14.25" customHeight="1" x14ac:dyDescent="0.25">
      <c r="B6" s="4"/>
      <c r="AH6" s="5"/>
    </row>
    <row r="7" spans="2:34" ht="14.25" customHeight="1" x14ac:dyDescent="0.25">
      <c r="B7" s="4"/>
      <c r="AH7" s="5"/>
    </row>
    <row r="8" spans="2:34" ht="14.25" customHeight="1" x14ac:dyDescent="0.25">
      <c r="B8" s="4"/>
      <c r="AH8" s="5"/>
    </row>
    <row r="9" spans="2:34" ht="14.25" customHeight="1" x14ac:dyDescent="0.25">
      <c r="B9" s="4"/>
      <c r="AH9" s="5"/>
    </row>
    <row r="10" spans="2:34" ht="14.25" customHeight="1" x14ac:dyDescent="0.25">
      <c r="B10" s="4"/>
      <c r="AH10" s="5"/>
    </row>
    <row r="11" spans="2:34" ht="14.25" customHeight="1" x14ac:dyDescent="0.25">
      <c r="B11" s="4"/>
      <c r="AH11" s="5"/>
    </row>
    <row r="12" spans="2:34" ht="14.25" customHeight="1" x14ac:dyDescent="0.25">
      <c r="B12" s="4"/>
      <c r="AH12" s="5"/>
    </row>
    <row r="13" spans="2:34" ht="14.25" customHeight="1" x14ac:dyDescent="0.25">
      <c r="B13" s="4"/>
      <c r="AH13" s="5"/>
    </row>
    <row r="14" spans="2:34" ht="14.25" customHeight="1" x14ac:dyDescent="0.25">
      <c r="B14" s="4"/>
      <c r="AH14" s="5"/>
    </row>
    <row r="15" spans="2:34" ht="14.25" customHeight="1" x14ac:dyDescent="0.25">
      <c r="B15" s="4"/>
      <c r="AH15" s="5"/>
    </row>
    <row r="16" spans="2:34" ht="14.25" customHeight="1" x14ac:dyDescent="0.25">
      <c r="B16" s="4"/>
      <c r="AH16" s="5"/>
    </row>
    <row r="17" spans="2:34" ht="14.25" customHeight="1" x14ac:dyDescent="0.25">
      <c r="B17" s="4"/>
      <c r="AH17" s="5"/>
    </row>
    <row r="18" spans="2:34" ht="14.25" customHeight="1" x14ac:dyDescent="0.25">
      <c r="B18" s="4"/>
      <c r="AH18" s="5"/>
    </row>
    <row r="19" spans="2:34" ht="14.25" customHeight="1" x14ac:dyDescent="0.25">
      <c r="B19" s="4"/>
      <c r="AH19" s="5"/>
    </row>
    <row r="20" spans="2:34" ht="14.25" customHeight="1" x14ac:dyDescent="0.25">
      <c r="B20" s="4"/>
      <c r="AH20" s="5"/>
    </row>
    <row r="21" spans="2:34" ht="14.25" customHeight="1" x14ac:dyDescent="0.25">
      <c r="B21" s="4"/>
      <c r="AH21" s="5"/>
    </row>
    <row r="22" spans="2:34" ht="14.25" customHeight="1" x14ac:dyDescent="0.25">
      <c r="B22" s="4"/>
      <c r="AH22" s="5"/>
    </row>
    <row r="23" spans="2:34" ht="14.25" customHeight="1" x14ac:dyDescent="0.25">
      <c r="B23" s="4"/>
      <c r="AH23" s="5"/>
    </row>
    <row r="24" spans="2:34" ht="14.25" customHeight="1" x14ac:dyDescent="0.25">
      <c r="B24" s="4"/>
      <c r="AH24" s="5"/>
    </row>
    <row r="25" spans="2:34" ht="14.25" customHeight="1" x14ac:dyDescent="0.25">
      <c r="B25" s="4"/>
      <c r="AH25" s="5"/>
    </row>
    <row r="26" spans="2:34" ht="14.25" customHeight="1" x14ac:dyDescent="0.25">
      <c r="B26" s="4"/>
      <c r="AH26" s="5"/>
    </row>
    <row r="27" spans="2:34" ht="14.25" customHeight="1" x14ac:dyDescent="0.25">
      <c r="B27" s="4"/>
      <c r="AH27" s="5"/>
    </row>
    <row r="28" spans="2:34" ht="14.25" customHeight="1" x14ac:dyDescent="0.25">
      <c r="B28" s="4"/>
      <c r="AH28" s="5"/>
    </row>
    <row r="29" spans="2:34" ht="14.25" customHeight="1" x14ac:dyDescent="0.25">
      <c r="B29" s="4"/>
      <c r="AH29" s="5"/>
    </row>
    <row r="30" spans="2:34" ht="14.25" customHeight="1" x14ac:dyDescent="0.25">
      <c r="B30" s="4"/>
      <c r="AH30" s="5"/>
    </row>
    <row r="31" spans="2:34" ht="14.25" customHeight="1" x14ac:dyDescent="0.25">
      <c r="B31" s="4"/>
      <c r="AH31" s="5"/>
    </row>
    <row r="32" spans="2:34" ht="14.25" customHeight="1" x14ac:dyDescent="0.25">
      <c r="B32" s="4"/>
      <c r="AH32" s="5"/>
    </row>
    <row r="33" spans="2:34" ht="14.25" customHeight="1" x14ac:dyDescent="0.25">
      <c r="B33" s="4"/>
      <c r="AH33" s="5"/>
    </row>
    <row r="34" spans="2:34" ht="14.25" customHeight="1" x14ac:dyDescent="0.25">
      <c r="B34" s="4"/>
      <c r="AH34" s="5"/>
    </row>
    <row r="35" spans="2:34" ht="14.25" customHeight="1" x14ac:dyDescent="0.25">
      <c r="B35" s="4"/>
      <c r="AH35" s="5"/>
    </row>
    <row r="36" spans="2:34" ht="14.25" customHeight="1" x14ac:dyDescent="0.25">
      <c r="B36" s="4"/>
      <c r="AH36" s="5"/>
    </row>
    <row r="37" spans="2:34" ht="14.25" customHeight="1" x14ac:dyDescent="0.25">
      <c r="B37" s="6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8"/>
    </row>
    <row r="38" spans="2:34" x14ac:dyDescent="0.25">
      <c r="B38" s="1"/>
      <c r="C38" s="2"/>
      <c r="D38" s="2"/>
      <c r="E38" s="2"/>
      <c r="F38" s="3"/>
      <c r="G38" s="17" t="s">
        <v>0</v>
      </c>
      <c r="H38" s="17"/>
      <c r="I38" s="9"/>
      <c r="J38" s="9"/>
      <c r="K38" s="9"/>
      <c r="L38" s="9"/>
      <c r="M38" s="9"/>
      <c r="N38" s="9"/>
      <c r="O38" s="9"/>
      <c r="P38" s="9"/>
      <c r="Q38" s="9"/>
      <c r="R38" s="10"/>
      <c r="S38" s="19" t="s">
        <v>2</v>
      </c>
      <c r="T38" s="9"/>
      <c r="U38" s="9"/>
      <c r="V38" s="9"/>
      <c r="W38" s="9"/>
      <c r="X38" s="10"/>
      <c r="Y38" s="19" t="s">
        <v>3</v>
      </c>
      <c r="Z38" s="9"/>
      <c r="AA38" s="9"/>
      <c r="AB38" s="9"/>
      <c r="AC38" s="9"/>
      <c r="AD38" s="9"/>
      <c r="AE38" s="9"/>
      <c r="AF38" s="9"/>
      <c r="AG38" s="9"/>
      <c r="AH38" s="10"/>
    </row>
    <row r="39" spans="2:34" ht="12.75" customHeight="1" x14ac:dyDescent="0.25">
      <c r="B39" s="4"/>
      <c r="F39" s="5"/>
      <c r="G39" s="61" t="s">
        <v>27</v>
      </c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3"/>
      <c r="S39" s="67" t="s">
        <v>29</v>
      </c>
      <c r="T39" s="68"/>
      <c r="U39" s="68"/>
      <c r="V39" s="68"/>
      <c r="W39" s="68"/>
      <c r="X39" s="68"/>
      <c r="Y39" s="13"/>
      <c r="Z39" s="11"/>
      <c r="AA39" s="11"/>
      <c r="AB39" s="11"/>
      <c r="AC39" s="11"/>
      <c r="AD39" s="11"/>
      <c r="AE39" s="11"/>
      <c r="AF39" s="11"/>
      <c r="AG39" s="11"/>
      <c r="AH39" s="12"/>
    </row>
    <row r="40" spans="2:34" x14ac:dyDescent="0.25">
      <c r="B40" s="6"/>
      <c r="C40" s="7"/>
      <c r="D40" s="7"/>
      <c r="E40" s="7"/>
      <c r="F40" s="8"/>
      <c r="G40" s="64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6"/>
      <c r="S40" s="69"/>
      <c r="T40" s="70"/>
      <c r="U40" s="70"/>
      <c r="V40" s="70"/>
      <c r="W40" s="70"/>
      <c r="X40" s="70"/>
      <c r="Y40" s="14"/>
      <c r="Z40" s="15"/>
      <c r="AA40" s="15"/>
      <c r="AB40" s="15"/>
      <c r="AC40" s="15"/>
      <c r="AD40" s="15"/>
      <c r="AE40" s="15"/>
      <c r="AF40" s="15"/>
      <c r="AG40" s="15"/>
      <c r="AH40" s="16"/>
    </row>
    <row r="41" spans="2:34" x14ac:dyDescent="0.25">
      <c r="B41" s="19" t="s">
        <v>5</v>
      </c>
      <c r="C41" s="2"/>
      <c r="D41" s="2"/>
      <c r="E41" s="2"/>
      <c r="F41" s="3"/>
      <c r="G41" s="17" t="s">
        <v>8</v>
      </c>
      <c r="H41" s="9"/>
      <c r="I41" s="17"/>
      <c r="J41" s="9"/>
      <c r="K41" s="9"/>
      <c r="L41" s="10"/>
      <c r="M41" s="19" t="s">
        <v>1</v>
      </c>
      <c r="N41" s="9"/>
      <c r="O41" s="10"/>
      <c r="P41" s="71" t="s">
        <v>24</v>
      </c>
      <c r="Q41" s="72"/>
      <c r="R41" s="73"/>
      <c r="S41" s="18" t="s">
        <v>6</v>
      </c>
      <c r="T41" s="11"/>
      <c r="U41" s="11"/>
      <c r="V41" s="11"/>
      <c r="W41" s="11"/>
      <c r="X41" s="19" t="s">
        <v>4</v>
      </c>
      <c r="Y41" s="9"/>
      <c r="Z41" s="19" t="s">
        <v>7</v>
      </c>
      <c r="AA41" s="17"/>
      <c r="AB41" s="9"/>
      <c r="AC41" s="9"/>
      <c r="AD41" s="9"/>
      <c r="AE41" s="9"/>
      <c r="AF41" s="9"/>
      <c r="AG41" s="9"/>
      <c r="AH41" s="10"/>
    </row>
    <row r="42" spans="2:34" ht="15" customHeight="1" x14ac:dyDescent="0.25">
      <c r="B42" s="74">
        <v>45820</v>
      </c>
      <c r="C42" s="75"/>
      <c r="D42" s="75"/>
      <c r="E42" s="75"/>
      <c r="F42" s="76"/>
      <c r="G42" s="50"/>
      <c r="H42" s="51"/>
      <c r="I42" s="56">
        <f>18*14+5*14</f>
        <v>322</v>
      </c>
      <c r="J42" s="51"/>
      <c r="K42" s="51" t="s">
        <v>28</v>
      </c>
      <c r="L42" s="52"/>
      <c r="M42" s="80">
        <v>7.6388888888888895E-2</v>
      </c>
      <c r="N42" s="81"/>
      <c r="O42" s="82"/>
      <c r="P42" s="86" t="s">
        <v>25</v>
      </c>
      <c r="Q42" s="87"/>
      <c r="R42" s="88"/>
      <c r="S42" s="61" t="s">
        <v>30</v>
      </c>
      <c r="T42" s="62"/>
      <c r="U42" s="62"/>
      <c r="V42" s="62"/>
      <c r="W42" s="63"/>
      <c r="X42" s="20"/>
      <c r="Y42" s="11"/>
      <c r="Z42" s="20"/>
      <c r="AA42" s="11"/>
      <c r="AB42" s="11"/>
      <c r="AC42" s="11"/>
      <c r="AD42" s="11"/>
      <c r="AE42" s="11"/>
      <c r="AF42" s="11"/>
      <c r="AG42" s="11"/>
      <c r="AH42" s="12"/>
    </row>
    <row r="43" spans="2:34" ht="6.75" customHeight="1" x14ac:dyDescent="0.25">
      <c r="B43" s="77"/>
      <c r="C43" s="78"/>
      <c r="D43" s="78"/>
      <c r="E43" s="78"/>
      <c r="F43" s="79"/>
      <c r="G43" s="53"/>
      <c r="H43" s="54"/>
      <c r="I43" s="54"/>
      <c r="J43" s="54"/>
      <c r="K43" s="54"/>
      <c r="L43" s="55"/>
      <c r="M43" s="83"/>
      <c r="N43" s="84"/>
      <c r="O43" s="85"/>
      <c r="P43" s="89"/>
      <c r="Q43" s="90"/>
      <c r="R43" s="91"/>
      <c r="S43" s="64"/>
      <c r="T43" s="65"/>
      <c r="U43" s="65"/>
      <c r="V43" s="65"/>
      <c r="W43" s="66"/>
      <c r="X43" s="14"/>
      <c r="Y43" s="15"/>
      <c r="Z43" s="14"/>
      <c r="AA43" s="15"/>
      <c r="AB43" s="15"/>
      <c r="AC43" s="15"/>
      <c r="AD43" s="15"/>
      <c r="AE43" s="15"/>
      <c r="AF43" s="15"/>
      <c r="AG43" s="15"/>
      <c r="AH43" s="16"/>
    </row>
  </sheetData>
  <mergeCells count="7">
    <mergeCell ref="G39:R40"/>
    <mergeCell ref="S39:X40"/>
    <mergeCell ref="P41:R41"/>
    <mergeCell ref="B42:F43"/>
    <mergeCell ref="M42:O43"/>
    <mergeCell ref="P42:R43"/>
    <mergeCell ref="S42:W43"/>
  </mergeCells>
  <pageMargins left="0.78740157480314965" right="0" top="0.43307086614173229" bottom="0" header="0.31496062992125984" footer="0.31496062992125984"/>
  <pageSetup scale="9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5CF1F-6662-4ECE-9515-CDD4C5FD19FA}">
  <dimension ref="B2:AH46"/>
  <sheetViews>
    <sheetView showGridLines="0" zoomScale="55" zoomScaleNormal="55" workbookViewId="0">
      <selection activeCell="AL15" sqref="AL15"/>
    </sheetView>
  </sheetViews>
  <sheetFormatPr baseColWidth="10" defaultRowHeight="15" x14ac:dyDescent="0.25"/>
  <cols>
    <col min="1" max="1" width="5.5703125" customWidth="1"/>
    <col min="2" max="2" width="1.42578125" customWidth="1"/>
    <col min="3" max="3" width="4.85546875" customWidth="1"/>
    <col min="4" max="4" width="0.85546875" customWidth="1"/>
    <col min="5" max="5" width="6.140625" customWidth="1"/>
    <col min="6" max="6" width="4" customWidth="1"/>
    <col min="7" max="7" width="3.5703125" customWidth="1"/>
    <col min="8" max="8" width="1.5703125" customWidth="1"/>
    <col min="9" max="9" width="8.140625" customWidth="1"/>
    <col min="10" max="10" width="1.5703125" customWidth="1"/>
    <col min="11" max="11" width="5.28515625" customWidth="1"/>
    <col min="12" max="12" width="2.5703125" customWidth="1"/>
    <col min="13" max="13" width="5.28515625" customWidth="1"/>
    <col min="14" max="14" width="1" customWidth="1"/>
    <col min="15" max="17" width="5.28515625" customWidth="1"/>
    <col min="18" max="18" width="1.140625" customWidth="1"/>
    <col min="19" max="20" width="5.28515625" customWidth="1"/>
    <col min="21" max="21" width="1.140625" customWidth="1"/>
    <col min="22" max="22" width="5.28515625" customWidth="1"/>
    <col min="24" max="24" width="13" customWidth="1"/>
    <col min="26" max="29" width="1.140625" customWidth="1"/>
    <col min="30" max="30" width="6.85546875" customWidth="1"/>
    <col min="31" max="31" width="1.28515625" customWidth="1"/>
    <col min="32" max="32" width="1" customWidth="1"/>
    <col min="33" max="33" width="4.42578125" customWidth="1"/>
    <col min="34" max="34" width="1.140625" customWidth="1"/>
    <col min="59" max="60" width="11.42578125" customWidth="1"/>
  </cols>
  <sheetData>
    <row r="2" spans="2:34" ht="14.25" customHeight="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3"/>
    </row>
    <row r="3" spans="2:34" ht="14.25" customHeight="1" x14ac:dyDescent="0.25">
      <c r="B3" s="4"/>
      <c r="AH3" s="5"/>
    </row>
    <row r="4" spans="2:34" ht="14.25" customHeight="1" x14ac:dyDescent="0.25">
      <c r="B4" s="4"/>
      <c r="AH4" s="5"/>
    </row>
    <row r="5" spans="2:34" ht="14.25" customHeight="1" x14ac:dyDescent="0.25">
      <c r="B5" s="4"/>
      <c r="AH5" s="5"/>
    </row>
    <row r="6" spans="2:34" ht="14.25" customHeight="1" x14ac:dyDescent="0.25">
      <c r="B6" s="4"/>
      <c r="AH6" s="5"/>
    </row>
    <row r="7" spans="2:34" ht="14.25" customHeight="1" x14ac:dyDescent="0.25">
      <c r="B7" s="4"/>
      <c r="AH7" s="5"/>
    </row>
    <row r="8" spans="2:34" ht="14.25" customHeight="1" x14ac:dyDescent="0.25">
      <c r="B8" s="4"/>
      <c r="AH8" s="5"/>
    </row>
    <row r="9" spans="2:34" ht="14.25" customHeight="1" x14ac:dyDescent="0.25">
      <c r="B9" s="4"/>
      <c r="AH9" s="5"/>
    </row>
    <row r="10" spans="2:34" ht="14.25" customHeight="1" x14ac:dyDescent="0.25">
      <c r="B10" s="4"/>
      <c r="AH10" s="5"/>
    </row>
    <row r="11" spans="2:34" ht="14.25" customHeight="1" x14ac:dyDescent="0.25">
      <c r="B11" s="4"/>
      <c r="AH11" s="5"/>
    </row>
    <row r="12" spans="2:34" ht="14.25" customHeight="1" x14ac:dyDescent="0.25">
      <c r="B12" s="4"/>
      <c r="AH12" s="5"/>
    </row>
    <row r="13" spans="2:34" ht="14.25" customHeight="1" x14ac:dyDescent="0.25">
      <c r="B13" s="4"/>
      <c r="AH13" s="5"/>
    </row>
    <row r="14" spans="2:34" ht="14.25" customHeight="1" x14ac:dyDescent="0.25">
      <c r="B14" s="4"/>
      <c r="AH14" s="5"/>
    </row>
    <row r="15" spans="2:34" ht="14.25" customHeight="1" x14ac:dyDescent="0.25">
      <c r="B15" s="4"/>
      <c r="AH15" s="5"/>
    </row>
    <row r="16" spans="2:34" ht="14.25" customHeight="1" x14ac:dyDescent="0.25">
      <c r="B16" s="4"/>
      <c r="AH16" s="5"/>
    </row>
    <row r="17" spans="2:34" ht="14.25" customHeight="1" x14ac:dyDescent="0.25">
      <c r="B17" s="4"/>
      <c r="AH17" s="5"/>
    </row>
    <row r="18" spans="2:34" ht="14.25" customHeight="1" x14ac:dyDescent="0.25">
      <c r="B18" s="4"/>
      <c r="AH18" s="5"/>
    </row>
    <row r="19" spans="2:34" ht="14.25" customHeight="1" x14ac:dyDescent="0.25">
      <c r="B19" s="4"/>
      <c r="AH19" s="5"/>
    </row>
    <row r="20" spans="2:34" ht="14.25" customHeight="1" x14ac:dyDescent="0.25">
      <c r="B20" s="4"/>
      <c r="AH20" s="5"/>
    </row>
    <row r="21" spans="2:34" ht="14.25" customHeight="1" x14ac:dyDescent="0.25">
      <c r="B21" s="4"/>
      <c r="AH21" s="5"/>
    </row>
    <row r="22" spans="2:34" ht="14.25" customHeight="1" x14ac:dyDescent="0.25">
      <c r="B22" s="4"/>
      <c r="AH22" s="5"/>
    </row>
    <row r="23" spans="2:34" ht="14.25" customHeight="1" x14ac:dyDescent="0.25">
      <c r="B23" s="4"/>
      <c r="AH23" s="5"/>
    </row>
    <row r="24" spans="2:34" ht="14.25" customHeight="1" x14ac:dyDescent="0.25">
      <c r="B24" s="4"/>
      <c r="AH24" s="5"/>
    </row>
    <row r="25" spans="2:34" ht="14.25" customHeight="1" x14ac:dyDescent="0.25">
      <c r="B25" s="4"/>
      <c r="AH25" s="5"/>
    </row>
    <row r="26" spans="2:34" ht="14.25" customHeight="1" x14ac:dyDescent="0.25">
      <c r="B26" s="4"/>
      <c r="AH26" s="5"/>
    </row>
    <row r="27" spans="2:34" ht="14.25" customHeight="1" x14ac:dyDescent="0.25">
      <c r="B27" s="4"/>
      <c r="AH27" s="5"/>
    </row>
    <row r="28" spans="2:34" ht="14.25" customHeight="1" x14ac:dyDescent="0.25">
      <c r="B28" s="4"/>
      <c r="AH28" s="5"/>
    </row>
    <row r="29" spans="2:34" ht="14.25" customHeight="1" x14ac:dyDescent="0.25">
      <c r="B29" s="4"/>
      <c r="AH29" s="5"/>
    </row>
    <row r="30" spans="2:34" ht="14.25" customHeight="1" x14ac:dyDescent="0.25">
      <c r="B30" s="4"/>
      <c r="AH30" s="5"/>
    </row>
    <row r="31" spans="2:34" ht="14.25" customHeight="1" x14ac:dyDescent="0.25">
      <c r="B31" s="4"/>
      <c r="AH31" s="5"/>
    </row>
    <row r="32" spans="2:34" ht="14.25" customHeight="1" x14ac:dyDescent="0.25">
      <c r="B32" s="4"/>
      <c r="AH32" s="5"/>
    </row>
    <row r="33" spans="2:34" ht="14.25" customHeight="1" x14ac:dyDescent="0.25">
      <c r="B33" s="4"/>
      <c r="AH33" s="5"/>
    </row>
    <row r="34" spans="2:34" ht="14.25" customHeight="1" x14ac:dyDescent="0.25">
      <c r="B34" s="4"/>
      <c r="AH34" s="5"/>
    </row>
    <row r="35" spans="2:34" ht="14.25" customHeight="1" x14ac:dyDescent="0.25">
      <c r="B35" s="4"/>
      <c r="AH35" s="5"/>
    </row>
    <row r="36" spans="2:34" ht="14.25" customHeight="1" x14ac:dyDescent="0.25">
      <c r="B36" s="4"/>
      <c r="AH36" s="5"/>
    </row>
    <row r="37" spans="2:34" ht="14.25" customHeight="1" x14ac:dyDescent="0.25">
      <c r="B37" s="4"/>
      <c r="AH37" s="5"/>
    </row>
    <row r="38" spans="2:34" ht="14.25" customHeight="1" x14ac:dyDescent="0.25">
      <c r="B38" s="4"/>
      <c r="AH38" s="5"/>
    </row>
    <row r="39" spans="2:34" ht="14.25" customHeight="1" x14ac:dyDescent="0.25">
      <c r="B39" s="4"/>
      <c r="AH39" s="5"/>
    </row>
    <row r="40" spans="2:34" ht="14.25" customHeight="1" x14ac:dyDescent="0.25">
      <c r="B40" s="6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8"/>
    </row>
    <row r="41" spans="2:34" x14ac:dyDescent="0.25">
      <c r="B41" s="1"/>
      <c r="C41" s="2"/>
      <c r="D41" s="2"/>
      <c r="E41" s="2"/>
      <c r="F41" s="3"/>
      <c r="G41" s="17" t="s">
        <v>0</v>
      </c>
      <c r="H41" s="17"/>
      <c r="I41" s="9"/>
      <c r="J41" s="9"/>
      <c r="K41" s="9"/>
      <c r="L41" s="9"/>
      <c r="M41" s="9"/>
      <c r="N41" s="9"/>
      <c r="O41" s="9"/>
      <c r="P41" s="9"/>
      <c r="Q41" s="9"/>
      <c r="R41" s="10"/>
      <c r="S41" s="19" t="s">
        <v>2</v>
      </c>
      <c r="T41" s="9"/>
      <c r="U41" s="9"/>
      <c r="V41" s="9"/>
      <c r="W41" s="9"/>
      <c r="X41" s="10"/>
      <c r="Y41" s="19" t="s">
        <v>3</v>
      </c>
      <c r="Z41" s="9"/>
      <c r="AA41" s="9"/>
      <c r="AB41" s="9"/>
      <c r="AC41" s="9"/>
      <c r="AD41" s="9"/>
      <c r="AE41" s="9"/>
      <c r="AF41" s="9"/>
      <c r="AG41" s="9"/>
      <c r="AH41" s="10"/>
    </row>
    <row r="42" spans="2:34" ht="12.75" customHeight="1" x14ac:dyDescent="0.25">
      <c r="B42" s="4"/>
      <c r="F42" s="5"/>
      <c r="G42" s="61" t="s">
        <v>27</v>
      </c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3"/>
      <c r="S42" s="67" t="s">
        <v>29</v>
      </c>
      <c r="T42" s="68"/>
      <c r="U42" s="68"/>
      <c r="V42" s="68"/>
      <c r="W42" s="68"/>
      <c r="X42" s="68"/>
      <c r="Y42" s="13"/>
      <c r="Z42" s="11"/>
      <c r="AA42" s="11"/>
      <c r="AB42" s="11"/>
      <c r="AC42" s="11"/>
      <c r="AD42" s="11"/>
      <c r="AE42" s="11"/>
      <c r="AF42" s="11"/>
      <c r="AG42" s="11"/>
      <c r="AH42" s="12"/>
    </row>
    <row r="43" spans="2:34" x14ac:dyDescent="0.25">
      <c r="B43" s="6"/>
      <c r="C43" s="7"/>
      <c r="D43" s="7"/>
      <c r="E43" s="7"/>
      <c r="F43" s="8"/>
      <c r="G43" s="64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6"/>
      <c r="S43" s="69"/>
      <c r="T43" s="70"/>
      <c r="U43" s="70"/>
      <c r="V43" s="70"/>
      <c r="W43" s="70"/>
      <c r="X43" s="70"/>
      <c r="Y43" s="14"/>
      <c r="Z43" s="15"/>
      <c r="AA43" s="15"/>
      <c r="AB43" s="15"/>
      <c r="AC43" s="15"/>
      <c r="AD43" s="15"/>
      <c r="AE43" s="15"/>
      <c r="AF43" s="15"/>
      <c r="AG43" s="15"/>
      <c r="AH43" s="16"/>
    </row>
    <row r="44" spans="2:34" x14ac:dyDescent="0.25">
      <c r="B44" s="19" t="s">
        <v>5</v>
      </c>
      <c r="C44" s="2"/>
      <c r="D44" s="2"/>
      <c r="E44" s="2"/>
      <c r="F44" s="3"/>
      <c r="G44" s="17" t="s">
        <v>8</v>
      </c>
      <c r="H44" s="9"/>
      <c r="I44" s="17"/>
      <c r="J44" s="9"/>
      <c r="K44" s="9"/>
      <c r="L44" s="10"/>
      <c r="M44" s="19" t="s">
        <v>1</v>
      </c>
      <c r="N44" s="9"/>
      <c r="O44" s="10"/>
      <c r="P44" s="71" t="s">
        <v>24</v>
      </c>
      <c r="Q44" s="72"/>
      <c r="R44" s="73"/>
      <c r="S44" s="18" t="s">
        <v>6</v>
      </c>
      <c r="T44" s="11"/>
      <c r="U44" s="11"/>
      <c r="V44" s="11"/>
      <c r="W44" s="11"/>
      <c r="X44" s="19" t="s">
        <v>4</v>
      </c>
      <c r="Y44" s="9"/>
      <c r="Z44" s="19" t="s">
        <v>7</v>
      </c>
      <c r="AA44" s="17"/>
      <c r="AB44" s="9"/>
      <c r="AC44" s="9"/>
      <c r="AD44" s="9"/>
      <c r="AE44" s="9"/>
      <c r="AF44" s="9"/>
      <c r="AG44" s="9"/>
      <c r="AH44" s="10"/>
    </row>
    <row r="45" spans="2:34" ht="15" customHeight="1" x14ac:dyDescent="0.25">
      <c r="B45" s="74">
        <v>45820</v>
      </c>
      <c r="C45" s="75"/>
      <c r="D45" s="75"/>
      <c r="E45" s="75"/>
      <c r="F45" s="76"/>
      <c r="G45" s="50"/>
      <c r="H45" s="51"/>
      <c r="I45" s="56">
        <f>18*14</f>
        <v>252</v>
      </c>
      <c r="J45" s="51"/>
      <c r="K45" s="51" t="s">
        <v>28</v>
      </c>
      <c r="L45" s="52"/>
      <c r="M45" s="80">
        <v>7.6388888888888895E-2</v>
      </c>
      <c r="N45" s="81"/>
      <c r="O45" s="82"/>
      <c r="P45" s="92" t="s">
        <v>26</v>
      </c>
      <c r="Q45" s="93"/>
      <c r="R45" s="94"/>
      <c r="S45" s="61" t="s">
        <v>30</v>
      </c>
      <c r="T45" s="62"/>
      <c r="U45" s="62"/>
      <c r="V45" s="62"/>
      <c r="W45" s="63"/>
      <c r="X45" s="20"/>
      <c r="Y45" s="11"/>
      <c r="Z45" s="20"/>
      <c r="AA45" s="11"/>
      <c r="AB45" s="11"/>
      <c r="AC45" s="11"/>
      <c r="AD45" s="11"/>
      <c r="AE45" s="11"/>
      <c r="AF45" s="11"/>
      <c r="AG45" s="11"/>
      <c r="AH45" s="12"/>
    </row>
    <row r="46" spans="2:34" ht="6.75" customHeight="1" x14ac:dyDescent="0.25">
      <c r="B46" s="77"/>
      <c r="C46" s="78"/>
      <c r="D46" s="78"/>
      <c r="E46" s="78"/>
      <c r="F46" s="79"/>
      <c r="G46" s="53"/>
      <c r="H46" s="54"/>
      <c r="I46" s="54"/>
      <c r="J46" s="54"/>
      <c r="K46" s="54"/>
      <c r="L46" s="55"/>
      <c r="M46" s="83"/>
      <c r="N46" s="84"/>
      <c r="O46" s="85"/>
      <c r="P46" s="95"/>
      <c r="Q46" s="96"/>
      <c r="R46" s="97"/>
      <c r="S46" s="64"/>
      <c r="T46" s="65"/>
      <c r="U46" s="65"/>
      <c r="V46" s="65"/>
      <c r="W46" s="66"/>
      <c r="X46" s="14"/>
      <c r="Y46" s="15"/>
      <c r="Z46" s="14"/>
      <c r="AA46" s="15"/>
      <c r="AB46" s="15"/>
      <c r="AC46" s="15"/>
      <c r="AD46" s="15"/>
      <c r="AE46" s="15"/>
      <c r="AF46" s="15"/>
      <c r="AG46" s="15"/>
      <c r="AH46" s="16"/>
    </row>
  </sheetData>
  <mergeCells count="7">
    <mergeCell ref="G42:R43"/>
    <mergeCell ref="S42:X43"/>
    <mergeCell ref="S45:W46"/>
    <mergeCell ref="B45:F46"/>
    <mergeCell ref="M45:O46"/>
    <mergeCell ref="P45:R46"/>
    <mergeCell ref="P44:R44"/>
  </mergeCells>
  <pageMargins left="0.78740157480314965" right="0" top="0.43307086614173229" bottom="0" header="0.31496062992125984" footer="0.31496062992125984"/>
  <pageSetup scale="9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83B9C-A9D9-4D24-B68F-1609E25F18F1}">
  <dimension ref="A1:R18"/>
  <sheetViews>
    <sheetView showGridLines="0" zoomScaleNormal="100" workbookViewId="0">
      <selection activeCell="M8" sqref="M8"/>
    </sheetView>
  </sheetViews>
  <sheetFormatPr baseColWidth="10" defaultRowHeight="12.75" x14ac:dyDescent="0.2"/>
  <cols>
    <col min="1" max="1" width="8.85546875" style="22" customWidth="1"/>
    <col min="2" max="3" width="4.7109375" style="22" customWidth="1"/>
    <col min="4" max="4" width="9.5703125" style="22" customWidth="1"/>
    <col min="5" max="7" width="11.85546875" style="22" customWidth="1"/>
    <col min="8" max="8" width="9.42578125" style="22" customWidth="1"/>
    <col min="9" max="11" width="4.7109375" style="22" customWidth="1"/>
    <col min="12" max="14" width="10.7109375" style="22" customWidth="1"/>
    <col min="15" max="16384" width="11.42578125" style="22"/>
  </cols>
  <sheetData>
    <row r="1" spans="1:18" ht="18.75" customHeight="1" x14ac:dyDescent="0.2">
      <c r="A1" s="21"/>
      <c r="B1" s="21"/>
      <c r="C1" s="21"/>
      <c r="D1" s="21"/>
      <c r="E1" s="21"/>
      <c r="F1" s="21"/>
      <c r="G1" s="21"/>
      <c r="I1" s="21"/>
      <c r="J1" s="21"/>
      <c r="K1" s="21"/>
      <c r="L1" s="21"/>
      <c r="M1" s="21"/>
      <c r="N1" s="21"/>
      <c r="O1" s="21"/>
      <c r="P1" s="21"/>
    </row>
    <row r="2" spans="1:18" ht="33" customHeight="1" thickBot="1" x14ac:dyDescent="0.3">
      <c r="A2" s="21"/>
      <c r="B2" s="101" t="s">
        <v>19</v>
      </c>
      <c r="C2" s="102"/>
      <c r="D2" s="102"/>
      <c r="E2" s="102"/>
      <c r="F2" s="102"/>
      <c r="G2" s="103"/>
      <c r="H2"/>
      <c r="I2"/>
      <c r="J2"/>
      <c r="K2"/>
      <c r="L2"/>
      <c r="M2" s="21"/>
      <c r="N2" s="21"/>
      <c r="O2" s="21"/>
      <c r="P2" s="21"/>
    </row>
    <row r="3" spans="1:18" ht="14.25" customHeight="1" thickBot="1" x14ac:dyDescent="0.25">
      <c r="A3" s="21"/>
      <c r="B3" s="21"/>
      <c r="C3" s="21"/>
      <c r="D3" s="21"/>
      <c r="E3" s="21"/>
      <c r="F3" s="21"/>
      <c r="G3" s="21"/>
      <c r="I3" s="21"/>
      <c r="J3" s="21"/>
      <c r="K3" s="21"/>
      <c r="L3" s="21"/>
      <c r="M3" s="21"/>
      <c r="N3" s="21"/>
      <c r="O3" s="21"/>
      <c r="P3" s="21"/>
    </row>
    <row r="4" spans="1:18" ht="18.75" customHeight="1" thickBot="1" x14ac:dyDescent="0.3">
      <c r="A4" s="21"/>
      <c r="B4" s="98" t="s">
        <v>12</v>
      </c>
      <c r="C4" s="99"/>
      <c r="D4" s="100"/>
      <c r="E4" s="42" t="s">
        <v>9</v>
      </c>
      <c r="F4" s="43" t="s">
        <v>10</v>
      </c>
      <c r="G4" s="44" t="s">
        <v>11</v>
      </c>
      <c r="I4"/>
      <c r="J4"/>
      <c r="K4"/>
      <c r="L4"/>
      <c r="M4"/>
      <c r="N4"/>
      <c r="O4"/>
      <c r="P4" s="21"/>
    </row>
    <row r="5" spans="1:18" ht="19.5" customHeight="1" thickBot="1" x14ac:dyDescent="0.3">
      <c r="A5" s="21"/>
      <c r="B5" s="25"/>
      <c r="C5" s="26" t="s">
        <v>13</v>
      </c>
      <c r="D5" s="23"/>
      <c r="E5" s="48" t="s">
        <v>23</v>
      </c>
      <c r="F5" s="48" t="s">
        <v>23</v>
      </c>
      <c r="G5" s="24" t="s">
        <v>14</v>
      </c>
      <c r="I5"/>
      <c r="J5"/>
      <c r="K5"/>
      <c r="L5"/>
      <c r="M5"/>
      <c r="N5"/>
      <c r="O5"/>
      <c r="P5" s="21"/>
    </row>
    <row r="6" spans="1:18" ht="18.75" customHeight="1" x14ac:dyDescent="0.25">
      <c r="A6" s="21"/>
      <c r="B6" s="27"/>
      <c r="C6" s="28" t="s">
        <v>15</v>
      </c>
      <c r="D6" s="29"/>
      <c r="E6" s="57">
        <v>2</v>
      </c>
      <c r="F6" s="57">
        <v>1</v>
      </c>
      <c r="G6" s="45">
        <f t="shared" ref="G6:G12" si="0">IF(E6=0,0,IF(F6=0,-1,(IF(F6&gt;0,((F6-E6)/E6),0))))</f>
        <v>-0.5</v>
      </c>
      <c r="H6" s="30"/>
      <c r="I6"/>
      <c r="J6"/>
      <c r="K6"/>
      <c r="L6"/>
      <c r="M6"/>
      <c r="N6"/>
      <c r="O6"/>
      <c r="P6"/>
      <c r="Q6"/>
      <c r="R6"/>
    </row>
    <row r="7" spans="1:18" ht="18.75" customHeight="1" x14ac:dyDescent="0.25">
      <c r="A7" s="21"/>
      <c r="B7" s="31"/>
      <c r="C7" s="32" t="s">
        <v>16</v>
      </c>
      <c r="D7" s="33"/>
      <c r="E7" s="58">
        <v>1</v>
      </c>
      <c r="F7" s="58">
        <v>0</v>
      </c>
      <c r="G7" s="45">
        <f t="shared" si="0"/>
        <v>-1</v>
      </c>
      <c r="H7" s="30"/>
      <c r="I7"/>
      <c r="J7"/>
      <c r="K7"/>
      <c r="L7"/>
      <c r="M7"/>
      <c r="N7"/>
      <c r="O7"/>
      <c r="P7"/>
      <c r="Q7"/>
      <c r="R7"/>
    </row>
    <row r="8" spans="1:18" ht="18.75" customHeight="1" x14ac:dyDescent="0.25">
      <c r="A8" s="21"/>
      <c r="B8" s="35"/>
      <c r="C8" s="32" t="s">
        <v>21</v>
      </c>
      <c r="D8" s="33"/>
      <c r="E8" s="58">
        <v>1</v>
      </c>
      <c r="F8" s="58">
        <v>0</v>
      </c>
      <c r="G8" s="45">
        <f t="shared" si="0"/>
        <v>-1</v>
      </c>
      <c r="H8" s="30"/>
      <c r="I8"/>
      <c r="J8"/>
      <c r="K8"/>
      <c r="L8"/>
      <c r="M8"/>
      <c r="N8"/>
      <c r="O8"/>
      <c r="P8"/>
      <c r="Q8"/>
      <c r="R8"/>
    </row>
    <row r="9" spans="1:18" ht="18.75" customHeight="1" x14ac:dyDescent="0.25">
      <c r="A9" s="21"/>
      <c r="B9" s="35"/>
      <c r="C9" s="32" t="s">
        <v>31</v>
      </c>
      <c r="D9" s="33"/>
      <c r="E9" s="58">
        <v>2</v>
      </c>
      <c r="F9" s="58">
        <v>5</v>
      </c>
      <c r="G9" s="45">
        <f t="shared" ref="G9" si="1">IF(E9=0,0,IF(F9=0,-1,(IF(F9&gt;0,((F9-E9)/E9),0))))</f>
        <v>1.5</v>
      </c>
      <c r="H9" s="30"/>
      <c r="I9"/>
      <c r="J9"/>
      <c r="K9"/>
      <c r="L9"/>
      <c r="M9"/>
      <c r="N9"/>
      <c r="O9"/>
      <c r="P9"/>
      <c r="Q9"/>
      <c r="R9"/>
    </row>
    <row r="10" spans="1:18" ht="18.75" customHeight="1" x14ac:dyDescent="0.25">
      <c r="A10" s="21"/>
      <c r="B10" s="35"/>
      <c r="C10" s="32" t="s">
        <v>17</v>
      </c>
      <c r="D10" s="33"/>
      <c r="E10" s="58">
        <v>3</v>
      </c>
      <c r="F10" s="58">
        <v>0</v>
      </c>
      <c r="G10" s="45">
        <f t="shared" si="0"/>
        <v>-1</v>
      </c>
      <c r="H10" s="30"/>
      <c r="I10"/>
      <c r="J10"/>
      <c r="K10"/>
      <c r="L10"/>
      <c r="M10"/>
      <c r="N10"/>
      <c r="O10"/>
      <c r="P10"/>
      <c r="Q10"/>
      <c r="R10"/>
    </row>
    <row r="11" spans="1:18" ht="18.75" customHeight="1" thickBot="1" x14ac:dyDescent="0.3">
      <c r="A11" s="21"/>
      <c r="B11" s="36"/>
      <c r="C11" s="32" t="s">
        <v>22</v>
      </c>
      <c r="D11" s="33"/>
      <c r="E11" s="58">
        <v>4</v>
      </c>
      <c r="F11" s="59">
        <v>3</v>
      </c>
      <c r="G11" s="46">
        <f t="shared" si="0"/>
        <v>-0.25</v>
      </c>
      <c r="H11" s="30"/>
      <c r="I11"/>
      <c r="J11"/>
      <c r="K11"/>
      <c r="L11"/>
      <c r="M11"/>
      <c r="N11"/>
      <c r="O11"/>
      <c r="P11"/>
      <c r="Q11"/>
      <c r="R11"/>
    </row>
    <row r="12" spans="1:18" ht="18" customHeight="1" thickBot="1" x14ac:dyDescent="0.3">
      <c r="A12" s="21"/>
      <c r="B12" s="37" t="s">
        <v>18</v>
      </c>
      <c r="C12" s="38"/>
      <c r="D12" s="39"/>
      <c r="E12" s="60">
        <f>SUM(E6:E11)</f>
        <v>13</v>
      </c>
      <c r="F12" s="60">
        <f>SUM(F6:F11)</f>
        <v>9</v>
      </c>
      <c r="G12" s="47">
        <f t="shared" si="0"/>
        <v>-0.30769230769230771</v>
      </c>
      <c r="H12" s="30"/>
      <c r="I12"/>
      <c r="J12"/>
      <c r="K12"/>
      <c r="L12"/>
      <c r="M12"/>
      <c r="N12"/>
      <c r="O12"/>
      <c r="P12"/>
      <c r="Q12"/>
      <c r="R12"/>
    </row>
    <row r="13" spans="1:18" ht="15.75" thickBot="1" x14ac:dyDescent="0.3">
      <c r="I13"/>
      <c r="J13"/>
      <c r="K13"/>
      <c r="L13"/>
      <c r="M13"/>
      <c r="N13"/>
      <c r="O13"/>
      <c r="P13"/>
      <c r="Q13"/>
      <c r="R13"/>
    </row>
    <row r="14" spans="1:18" ht="18.75" customHeight="1" thickBot="1" x14ac:dyDescent="0.3">
      <c r="A14" s="21"/>
      <c r="B14" s="98" t="s">
        <v>12</v>
      </c>
      <c r="C14" s="99"/>
      <c r="D14" s="100"/>
      <c r="E14" s="42" t="s">
        <v>9</v>
      </c>
      <c r="F14" s="43" t="s">
        <v>10</v>
      </c>
      <c r="G14" s="44" t="s">
        <v>11</v>
      </c>
      <c r="I14"/>
      <c r="J14"/>
      <c r="K14"/>
      <c r="L14"/>
      <c r="M14"/>
      <c r="N14"/>
      <c r="O14"/>
      <c r="P14" s="21"/>
    </row>
    <row r="15" spans="1:18" ht="19.5" customHeight="1" thickBot="1" x14ac:dyDescent="0.3">
      <c r="A15" s="21"/>
      <c r="B15" s="25"/>
      <c r="C15" s="26" t="s">
        <v>13</v>
      </c>
      <c r="D15" s="23"/>
      <c r="E15" s="49" t="s">
        <v>20</v>
      </c>
      <c r="F15" s="49" t="s">
        <v>20</v>
      </c>
      <c r="G15" s="24" t="s">
        <v>14</v>
      </c>
      <c r="I15"/>
      <c r="J15"/>
      <c r="K15"/>
      <c r="L15"/>
      <c r="M15"/>
      <c r="N15"/>
      <c r="O15"/>
      <c r="P15" s="21"/>
    </row>
    <row r="16" spans="1:18" ht="18.75" customHeight="1" thickBot="1" x14ac:dyDescent="0.3">
      <c r="A16" s="21"/>
      <c r="B16" s="104" t="s">
        <v>32</v>
      </c>
      <c r="C16" s="105"/>
      <c r="D16" s="106"/>
      <c r="E16" s="34">
        <f>(5.2+8+2.2+4.2+0.6)+(8.4+5.6+4.9)+(4.7+1.6+2.3+1.3+2.8+1.7+0.4)</f>
        <v>53.9</v>
      </c>
      <c r="F16" s="34">
        <f>(5.7+9.5+0.5+5.5+1.1+0.4+(5.5-1.1))+(4+4.1)</f>
        <v>35.200000000000003</v>
      </c>
      <c r="G16" s="45">
        <f>IF(E16=0,0,IF(F16=0,-1,(IF(F16&gt;0,((F16-E16)/E16),0))))</f>
        <v>-0.34693877551020402</v>
      </c>
      <c r="H16" s="30"/>
      <c r="I16"/>
      <c r="J16"/>
      <c r="K16"/>
      <c r="L16"/>
      <c r="M16"/>
      <c r="N16"/>
      <c r="O16"/>
      <c r="P16" s="21"/>
    </row>
    <row r="17" spans="1:16" ht="18" customHeight="1" thickBot="1" x14ac:dyDescent="0.3">
      <c r="A17" s="21"/>
      <c r="B17" s="37" t="s">
        <v>18</v>
      </c>
      <c r="C17" s="38"/>
      <c r="D17" s="39"/>
      <c r="E17" s="40">
        <f>SUM(E16:E16)</f>
        <v>53.9</v>
      </c>
      <c r="F17" s="40">
        <f>SUM(F16:F16)</f>
        <v>35.200000000000003</v>
      </c>
      <c r="G17" s="47">
        <f>IF(E17=0,0,IF(F17=0,-1,(IF(F17&gt;0,((F17-E17)/E17),0))))</f>
        <v>-0.34693877551020402</v>
      </c>
      <c r="H17" s="30"/>
      <c r="I17"/>
      <c r="J17"/>
      <c r="K17"/>
      <c r="L17"/>
      <c r="M17"/>
      <c r="N17"/>
      <c r="O17"/>
      <c r="P17" s="21"/>
    </row>
    <row r="18" spans="1:16" x14ac:dyDescent="0.2">
      <c r="A18" s="21"/>
      <c r="B18" s="41"/>
      <c r="C18" s="41"/>
      <c r="D18" s="41"/>
      <c r="E18" s="41"/>
      <c r="F18" s="41"/>
      <c r="G18" s="41"/>
      <c r="I18" s="41"/>
      <c r="J18" s="41"/>
      <c r="K18" s="41"/>
      <c r="L18" s="41"/>
      <c r="M18" s="41"/>
      <c r="N18" s="41"/>
      <c r="O18" s="21"/>
      <c r="P18" s="21"/>
    </row>
  </sheetData>
  <mergeCells count="4">
    <mergeCell ref="B4:D4"/>
    <mergeCell ref="B14:D14"/>
    <mergeCell ref="B2:G2"/>
    <mergeCell ref="B16:D16"/>
  </mergeCells>
  <conditionalFormatting sqref="G6:G12 G16:G17">
    <cfRule type="cellIs" dxfId="2" priority="7" stopIfTrue="1" operator="greaterThan">
      <formula>0</formula>
    </cfRule>
    <cfRule type="cellIs" dxfId="1" priority="8" stopIfTrue="1" operator="lessThan">
      <formula>0</formula>
    </cfRule>
    <cfRule type="cellIs" dxfId="0" priority="9" stopIfTrue="1" operator="equal">
      <formula>0</formula>
    </cfRule>
  </conditionalFormatting>
  <pageMargins left="0.9055118110236221" right="0" top="0.74803149606299213" bottom="0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Actual</vt:lpstr>
      <vt:lpstr>Propuesto</vt:lpstr>
      <vt:lpstr>Calculo Economia</vt:lpstr>
      <vt:lpstr>Actual!Área_de_impresión</vt:lpstr>
      <vt:lpstr>Propuesto!Área_de_impresión</vt:lpstr>
    </vt:vector>
  </TitlesOfParts>
  <Company>Hogar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YORNANDY</dc:creator>
  <cp:lastModifiedBy>user</cp:lastModifiedBy>
  <cp:lastPrinted>2012-04-24T17:13:58Z</cp:lastPrinted>
  <dcterms:created xsi:type="dcterms:W3CDTF">2009-11-25T03:58:05Z</dcterms:created>
  <dcterms:modified xsi:type="dcterms:W3CDTF">2025-07-09T17:58:50Z</dcterms:modified>
</cp:coreProperties>
</file>